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vialietuva-my.sharepoint.com/personal/diana_pasluostiene_vialietuva_lt/Documents/Darbalaukis/SAK_6022_Greičio_matuoklių_priežiūros_paslaugos/Pirkimo dokumentai/"/>
    </mc:Choice>
  </mc:AlternateContent>
  <xr:revisionPtr revIDLastSave="294" documentId="13_ncr:1_{6E09E666-D33A-4368-844F-BA182E88D2B7}" xr6:coauthVersionLast="47" xr6:coauthVersionMax="47" xr10:uidLastSave="{530E08E6-335E-4DB3-9E3A-C7FDC60B32BE}"/>
  <bookViews>
    <workbookView xWindow="-120" yWindow="-120" windowWidth="29040" windowHeight="15720" xr2:uid="{00000000-000D-0000-FFFF-FFFF00000000}"/>
  </bookViews>
  <sheets>
    <sheet name="Greičio matuoklių MACQ priežiūr" sheetId="5" r:id="rId1"/>
  </sheets>
  <definedNames>
    <definedName name="_Ref163663882" localSheetId="0">'Greičio matuoklių MACQ priežiūr'!#REF!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5" l="1"/>
  <c r="F31" i="5"/>
  <c r="F4" i="5"/>
  <c r="F30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5" i="5"/>
  <c r="F6" i="5"/>
  <c r="F7" i="5"/>
  <c r="F8" i="5"/>
  <c r="F9" i="5"/>
</calcChain>
</file>

<file path=xl/sharedStrings.xml><?xml version="1.0" encoding="utf-8"?>
<sst xmlns="http://schemas.openxmlformats.org/spreadsheetml/2006/main" count="92" uniqueCount="62">
  <si>
    <t>Preliminarus kiekis</t>
  </si>
  <si>
    <t>Eil. Nr.</t>
  </si>
  <si>
    <t xml:space="preserve">Vnt. įkainis Eur be PVM </t>
  </si>
  <si>
    <t>Kaina Eur be PVM</t>
  </si>
  <si>
    <t>1.</t>
  </si>
  <si>
    <t>Vieno VGMS posto konfigūravimas</t>
  </si>
  <si>
    <t>val.</t>
  </si>
  <si>
    <t>2.</t>
  </si>
  <si>
    <t>Gedimų nustatymas</t>
  </si>
  <si>
    <t>vnt.</t>
  </si>
  <si>
    <t>3.</t>
  </si>
  <si>
    <t>Gedimų šalinimas, kai nereikalingas įrangos remontas</t>
  </si>
  <si>
    <t>4.</t>
  </si>
  <si>
    <t>5.</t>
  </si>
  <si>
    <t>6.</t>
  </si>
  <si>
    <t>VGMS postų priežiūra (konfigūravimas, gedimų nustatymas ir šalinimas</t>
  </si>
  <si>
    <t>VGMS sistemų/įrenginių ir jų komponenčių defektavimo, remonto ir pakeitimo darbai</t>
  </si>
  <si>
    <t>Įrangos remonto paslauga, specialisto 1 darbo valanda</t>
  </si>
  <si>
    <t>Programinės įrangos konfigūravimo paslauga, specialisto 1 darbo valanda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</si>
  <si>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</si>
  <si>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</si>
  <si>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</si>
  <si>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</si>
  <si>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</si>
  <si>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</si>
  <si>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</si>
  <si>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</si>
  <si>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</si>
  <si>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</si>
  <si>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</si>
  <si>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</si>
  <si>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Įrangos defektavimas</t>
  </si>
  <si>
    <t>Įrangos sumontavimo/ numontavimo darbai</t>
  </si>
  <si>
    <t>Tipo patvirtinimo sertifikato atnaujinimas</t>
  </si>
  <si>
    <t>Atrama ir jos sumontavimo /demontavimo darbai</t>
  </si>
  <si>
    <t>Pamatas ir jo sumontavimo/demontavimo darbai</t>
  </si>
  <si>
    <t>ANAK</t>
  </si>
  <si>
    <t>I</t>
  </si>
  <si>
    <t>II</t>
  </si>
  <si>
    <t>III</t>
  </si>
  <si>
    <t>CPU plokštė ir jos keitimas</t>
  </si>
  <si>
    <t>Apsauginis dangtis nuo saulės spindulių ir jo keitimas</t>
  </si>
  <si>
    <t>GPS imtuvas ir jo keitimas</t>
  </si>
  <si>
    <t>Infraraudonųjų spindulių blykstės plokštė ir jos keitimas</t>
  </si>
  <si>
    <t>Kameros sensorius (juodai-baltas ir spalvotas), jo optika ir jo keitimas</t>
  </si>
  <si>
    <t>4G modemas ir jo keitimas</t>
  </si>
  <si>
    <t>Motorizuotas tvirtinimo laikiklis ir jo keitimas</t>
  </si>
  <si>
    <t>Wi-fi ryšio modulis ir jo keitimas</t>
  </si>
  <si>
    <t>Automatinis jungiklis ir jo keitimas*</t>
  </si>
  <si>
    <t>Maitinimo šaltinis ir jo keitimas*</t>
  </si>
  <si>
    <t>Viršįtampis ir jo keitimas*</t>
  </si>
  <si>
    <t>VGM įranga</t>
  </si>
  <si>
    <t>Mato vnt.</t>
  </si>
  <si>
    <t>PASIŪLYMO KAINA su PVM, Eur</t>
  </si>
  <si>
    <t>PASIŪLYMO KAINA be PVM, Eur</t>
  </si>
  <si>
    <t>PVM,_____%</t>
  </si>
  <si>
    <t>* Įrenginio ar sistemos komponentų  pažymėtų ženklu „*“ pakeitimas įrenginio buvimo vietoje, kai nereikalingas įrenginio defektavimas ir remontas, turi būti atliktas per 5 darbo dienas.</t>
  </si>
  <si>
    <t>Vykimas į objektą Klaipėdos, Telšių, Tauragės apskrityse (pirmyn ir atgal)</t>
  </si>
  <si>
    <t>Vykimas į objektą Šiaulių, Panevėžio, Utenos apskrityse (pirmyn ir atgal)</t>
  </si>
  <si>
    <t>Vykimas į objektą Vilniaus, Kauno, Alytaus, Marijampolės apskrityse (pirmyn ir atgal)</t>
  </si>
  <si>
    <t xml:space="preserve">Greičio matuoklių MACQ priežiūros paslaugos                            </t>
  </si>
  <si>
    <t>6=4x5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</si>
</sst>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0" fontId="2" fillId="2" borderId="7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2" fillId="4" borderId="7" xfId="0" applyFont="1" applyFill="1" applyBorder="1"/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2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5" fillId="0" borderId="0" xfId="0" applyFont="1"/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2" borderId="24" xfId="0" applyFont="1" applyFill="1" applyBorder="1" applyAlignment="1">
      <alignment horizontal="right"/>
    </xf>
    <xf numFmtId="0" fontId="2" fillId="2" borderId="25" xfId="0" applyFont="1" applyFill="1" applyBorder="1" applyAlignment="1">
      <alignment horizontal="right"/>
    </xf>
    <xf numFmtId="0" fontId="2" fillId="2" borderId="26" xfId="0" applyFont="1" applyFill="1" applyBorder="1" applyAlignment="1">
      <alignment horizontal="right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right"/>
    </xf>
    <xf numFmtId="0" fontId="2" fillId="2" borderId="21" xfId="0" applyFont="1" applyFill="1" applyBorder="1" applyAlignment="1">
      <alignment horizontal="right"/>
    </xf>
    <xf numFmtId="0" fontId="2" fillId="2" borderId="22" xfId="0" applyFont="1" applyFill="1" applyBorder="1" applyAlignment="1">
      <alignment horizontal="right"/>
    </xf>
    <xf numFmtId="0" fontId="2" fillId="2" borderId="18" xfId="0" applyFont="1" applyFill="1" applyBorder="1" applyAlignment="1">
      <alignment horizontal="right"/>
    </xf>
    <xf numFmtId="0" fontId="2" fillId="2" borderId="19" xfId="0" applyFont="1" applyFill="1" applyBorder="1" applyAlignment="1">
      <alignment horizontal="right"/>
    </xf>
    <xf numFmtId="0" fontId="2" fillId="2" borderId="23" xfId="0" applyFont="1" applyFill="1" applyBorder="1" applyAlignment="1">
      <alignment horizontal="right"/>
    </xf>
  </cellXfs>
  <cellStyles count="2">
    <cellStyle name="Įprastas" xfId="0" builtinId="0"/>
    <cellStyle name="Įprastas 2" xfId="1" xr:uid="{9B4882FC-BE0A-4FB9-8E49-1846C650CF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5979C-31B6-435B-B8FC-1466F1DA1BB6}">
  <dimension ref="A1:F36"/>
  <sheetViews>
    <sheetView tabSelected="1" workbookViewId="0">
      <selection activeCell="C30" sqref="C30"/>
    </sheetView>
  </sheetViews>
  <sheetFormatPr defaultRowHeight="15" x14ac:dyDescent="0.25"/>
  <cols>
    <col min="1" max="1" width="4.7109375" customWidth="1"/>
    <col min="2" max="2" width="78.28515625" customWidth="1"/>
    <col min="4" max="4" width="20.42578125" customWidth="1"/>
    <col min="5" max="5" width="12.85546875" customWidth="1"/>
    <col min="6" max="6" width="15.5703125" customWidth="1"/>
  </cols>
  <sheetData>
    <row r="1" spans="1:6" ht="57.75" customHeight="1" thickBot="1" x14ac:dyDescent="0.3">
      <c r="A1" s="17" t="s">
        <v>1</v>
      </c>
      <c r="B1" s="18" t="s">
        <v>60</v>
      </c>
      <c r="C1" s="18" t="s">
        <v>52</v>
      </c>
      <c r="D1" s="18" t="s">
        <v>0</v>
      </c>
      <c r="E1" s="18" t="s">
        <v>2</v>
      </c>
      <c r="F1" s="19" t="s">
        <v>3</v>
      </c>
    </row>
    <row r="2" spans="1:6" ht="15.75" thickBot="1" x14ac:dyDescent="0.3">
      <c r="A2" s="20">
        <v>1</v>
      </c>
      <c r="B2" s="13">
        <v>2</v>
      </c>
      <c r="C2" s="13">
        <v>3</v>
      </c>
      <c r="D2" s="13">
        <v>4</v>
      </c>
      <c r="E2" s="14">
        <v>5</v>
      </c>
      <c r="F2" s="21" t="s">
        <v>61</v>
      </c>
    </row>
    <row r="3" spans="1:6" ht="15.75" thickBot="1" x14ac:dyDescent="0.3">
      <c r="A3" s="9" t="s">
        <v>37</v>
      </c>
      <c r="B3" s="37" t="s">
        <v>15</v>
      </c>
      <c r="C3" s="38"/>
      <c r="D3" s="38"/>
      <c r="E3" s="38"/>
      <c r="F3" s="39"/>
    </row>
    <row r="4" spans="1:6" x14ac:dyDescent="0.25">
      <c r="A4" s="22" t="s">
        <v>4</v>
      </c>
      <c r="B4" s="8" t="s">
        <v>5</v>
      </c>
      <c r="C4" s="7" t="s">
        <v>6</v>
      </c>
      <c r="D4" s="7">
        <v>24</v>
      </c>
      <c r="E4" s="7"/>
      <c r="F4" s="25">
        <f>D4*E4</f>
        <v>0</v>
      </c>
    </row>
    <row r="5" spans="1:6" x14ac:dyDescent="0.25">
      <c r="A5" s="23" t="s">
        <v>7</v>
      </c>
      <c r="B5" s="3" t="s">
        <v>8</v>
      </c>
      <c r="C5" s="2" t="s">
        <v>9</v>
      </c>
      <c r="D5" s="2">
        <v>24</v>
      </c>
      <c r="E5" s="2"/>
      <c r="F5" s="25">
        <f t="shared" ref="F5:F9" si="0">D5*E5</f>
        <v>0</v>
      </c>
    </row>
    <row r="6" spans="1:6" x14ac:dyDescent="0.25">
      <c r="A6" s="23" t="s">
        <v>10</v>
      </c>
      <c r="B6" s="3" t="s">
        <v>11</v>
      </c>
      <c r="C6" s="2" t="s">
        <v>9</v>
      </c>
      <c r="D6" s="2">
        <v>24</v>
      </c>
      <c r="E6" s="2"/>
      <c r="F6" s="25">
        <f t="shared" si="0"/>
        <v>0</v>
      </c>
    </row>
    <row r="7" spans="1:6" x14ac:dyDescent="0.25">
      <c r="A7" s="23" t="s">
        <v>12</v>
      </c>
      <c r="B7" s="3" t="s">
        <v>57</v>
      </c>
      <c r="C7" s="2" t="s">
        <v>9</v>
      </c>
      <c r="D7" s="2">
        <v>24</v>
      </c>
      <c r="E7" s="2"/>
      <c r="F7" s="25">
        <f t="shared" si="0"/>
        <v>0</v>
      </c>
    </row>
    <row r="8" spans="1:6" x14ac:dyDescent="0.25">
      <c r="A8" s="23" t="s">
        <v>13</v>
      </c>
      <c r="B8" s="3" t="s">
        <v>58</v>
      </c>
      <c r="C8" s="2" t="s">
        <v>9</v>
      </c>
      <c r="D8" s="2">
        <v>24</v>
      </c>
      <c r="E8" s="2"/>
      <c r="F8" s="25">
        <f t="shared" si="0"/>
        <v>0</v>
      </c>
    </row>
    <row r="9" spans="1:6" ht="19.5" customHeight="1" thickBot="1" x14ac:dyDescent="0.3">
      <c r="A9" s="24" t="s">
        <v>14</v>
      </c>
      <c r="B9" s="11" t="s">
        <v>59</v>
      </c>
      <c r="C9" s="10" t="s">
        <v>9</v>
      </c>
      <c r="D9" s="10">
        <v>24</v>
      </c>
      <c r="E9" s="10"/>
      <c r="F9" s="25">
        <f t="shared" si="0"/>
        <v>0</v>
      </c>
    </row>
    <row r="10" spans="1:6" ht="15.75" thickBot="1" x14ac:dyDescent="0.3">
      <c r="A10" s="9" t="s">
        <v>38</v>
      </c>
      <c r="B10" s="37" t="s">
        <v>16</v>
      </c>
      <c r="C10" s="38"/>
      <c r="D10" s="38"/>
      <c r="E10" s="38"/>
      <c r="F10" s="39"/>
    </row>
    <row r="11" spans="1:6" x14ac:dyDescent="0.25">
      <c r="A11" s="30" t="s">
        <v>4</v>
      </c>
      <c r="B11" s="8" t="s">
        <v>17</v>
      </c>
      <c r="C11" s="1" t="s">
        <v>6</v>
      </c>
      <c r="D11" s="1">
        <v>10</v>
      </c>
      <c r="E11" s="7"/>
      <c r="F11" s="25">
        <f>D11*E11</f>
        <v>0</v>
      </c>
    </row>
    <row r="12" spans="1:6" x14ac:dyDescent="0.25">
      <c r="A12" s="31" t="s">
        <v>7</v>
      </c>
      <c r="B12" s="3" t="s">
        <v>18</v>
      </c>
      <c r="C12" s="4" t="s">
        <v>6</v>
      </c>
      <c r="D12" s="4">
        <v>10</v>
      </c>
      <c r="E12" s="2"/>
      <c r="F12" s="25">
        <f t="shared" ref="F12:F28" si="1">D12*E12</f>
        <v>0</v>
      </c>
    </row>
    <row r="13" spans="1:6" x14ac:dyDescent="0.25">
      <c r="A13" s="31" t="s">
        <v>10</v>
      </c>
      <c r="B13" s="3" t="s">
        <v>40</v>
      </c>
      <c r="C13" s="4" t="s">
        <v>9</v>
      </c>
      <c r="D13" s="4">
        <v>2</v>
      </c>
      <c r="E13" s="2"/>
      <c r="F13" s="25">
        <f t="shared" si="1"/>
        <v>0</v>
      </c>
    </row>
    <row r="14" spans="1:6" x14ac:dyDescent="0.25">
      <c r="A14" s="31" t="s">
        <v>12</v>
      </c>
      <c r="B14" s="3" t="s">
        <v>41</v>
      </c>
      <c r="C14" s="4" t="s">
        <v>9</v>
      </c>
      <c r="D14" s="4">
        <v>2</v>
      </c>
      <c r="E14" s="2"/>
      <c r="F14" s="25">
        <f t="shared" si="1"/>
        <v>0</v>
      </c>
    </row>
    <row r="15" spans="1:6" x14ac:dyDescent="0.25">
      <c r="A15" s="31" t="s">
        <v>13</v>
      </c>
      <c r="B15" s="3" t="s">
        <v>42</v>
      </c>
      <c r="C15" s="4" t="s">
        <v>9</v>
      </c>
      <c r="D15" s="4">
        <v>2</v>
      </c>
      <c r="E15" s="2"/>
      <c r="F15" s="25">
        <f t="shared" si="1"/>
        <v>0</v>
      </c>
    </row>
    <row r="16" spans="1:6" x14ac:dyDescent="0.25">
      <c r="A16" s="31" t="s">
        <v>14</v>
      </c>
      <c r="B16" s="3" t="s">
        <v>43</v>
      </c>
      <c r="C16" s="4" t="s">
        <v>9</v>
      </c>
      <c r="D16" s="4">
        <v>2</v>
      </c>
      <c r="E16" s="2"/>
      <c r="F16" s="25">
        <f t="shared" si="1"/>
        <v>0</v>
      </c>
    </row>
    <row r="17" spans="1:6" x14ac:dyDescent="0.25">
      <c r="A17" s="31" t="s">
        <v>19</v>
      </c>
      <c r="B17" s="3" t="s">
        <v>44</v>
      </c>
      <c r="C17" s="4" t="s">
        <v>9</v>
      </c>
      <c r="D17" s="4">
        <v>2</v>
      </c>
      <c r="E17" s="2"/>
      <c r="F17" s="25">
        <f t="shared" si="1"/>
        <v>0</v>
      </c>
    </row>
    <row r="18" spans="1:6" x14ac:dyDescent="0.25">
      <c r="A18" s="31" t="s">
        <v>20</v>
      </c>
      <c r="B18" s="3" t="s">
        <v>45</v>
      </c>
      <c r="C18" s="4" t="s">
        <v>9</v>
      </c>
      <c r="D18" s="4">
        <v>2</v>
      </c>
      <c r="E18" s="2"/>
      <c r="F18" s="25">
        <f t="shared" si="1"/>
        <v>0</v>
      </c>
    </row>
    <row r="19" spans="1:6" x14ac:dyDescent="0.25">
      <c r="A19" s="31" t="s">
        <v>21</v>
      </c>
      <c r="B19" s="3" t="s">
        <v>46</v>
      </c>
      <c r="C19" s="4" t="s">
        <v>9</v>
      </c>
      <c r="D19" s="4">
        <v>2</v>
      </c>
      <c r="E19" s="2"/>
      <c r="F19" s="25">
        <f t="shared" si="1"/>
        <v>0</v>
      </c>
    </row>
    <row r="20" spans="1:6" x14ac:dyDescent="0.25">
      <c r="A20" s="31" t="s">
        <v>22</v>
      </c>
      <c r="B20" s="3" t="s">
        <v>47</v>
      </c>
      <c r="C20" s="4" t="s">
        <v>9</v>
      </c>
      <c r="D20" s="4">
        <v>2</v>
      </c>
      <c r="E20" s="2"/>
      <c r="F20" s="25">
        <f t="shared" si="1"/>
        <v>0</v>
      </c>
    </row>
    <row r="21" spans="1:6" x14ac:dyDescent="0.25">
      <c r="A21" s="31" t="s">
        <v>23</v>
      </c>
      <c r="B21" s="3" t="s">
        <v>48</v>
      </c>
      <c r="C21" s="4" t="s">
        <v>9</v>
      </c>
      <c r="D21" s="4">
        <v>2</v>
      </c>
      <c r="E21" s="2"/>
      <c r="F21" s="25">
        <f t="shared" si="1"/>
        <v>0</v>
      </c>
    </row>
    <row r="22" spans="1:6" x14ac:dyDescent="0.25">
      <c r="A22" s="31" t="s">
        <v>24</v>
      </c>
      <c r="B22" s="3" t="s">
        <v>49</v>
      </c>
      <c r="C22" s="4" t="s">
        <v>9</v>
      </c>
      <c r="D22" s="4">
        <v>2</v>
      </c>
      <c r="E22" s="2"/>
      <c r="F22" s="25">
        <f t="shared" si="1"/>
        <v>0</v>
      </c>
    </row>
    <row r="23" spans="1:6" x14ac:dyDescent="0.25">
      <c r="A23" s="31" t="s">
        <v>25</v>
      </c>
      <c r="B23" s="3" t="s">
        <v>50</v>
      </c>
      <c r="C23" s="4" t="s">
        <v>9</v>
      </c>
      <c r="D23" s="4">
        <v>2</v>
      </c>
      <c r="E23" s="2"/>
      <c r="F23" s="25">
        <f t="shared" si="1"/>
        <v>0</v>
      </c>
    </row>
    <row r="24" spans="1:6" x14ac:dyDescent="0.25">
      <c r="A24" s="31" t="s">
        <v>26</v>
      </c>
      <c r="B24" s="3" t="s">
        <v>31</v>
      </c>
      <c r="C24" s="4" t="s">
        <v>9</v>
      </c>
      <c r="D24" s="4">
        <v>2</v>
      </c>
      <c r="E24" s="2"/>
      <c r="F24" s="25">
        <f t="shared" si="1"/>
        <v>0</v>
      </c>
    </row>
    <row r="25" spans="1:6" x14ac:dyDescent="0.25">
      <c r="A25" s="31" t="s">
        <v>27</v>
      </c>
      <c r="B25" s="3" t="s">
        <v>32</v>
      </c>
      <c r="C25" s="4" t="s">
        <v>9</v>
      </c>
      <c r="D25" s="4">
        <v>2</v>
      </c>
      <c r="E25" s="2"/>
      <c r="F25" s="25">
        <f t="shared" si="1"/>
        <v>0</v>
      </c>
    </row>
    <row r="26" spans="1:6" x14ac:dyDescent="0.25">
      <c r="A26" s="31" t="s">
        <v>28</v>
      </c>
      <c r="B26" s="3" t="s">
        <v>33</v>
      </c>
      <c r="C26" s="4" t="s">
        <v>9</v>
      </c>
      <c r="D26" s="4">
        <v>2</v>
      </c>
      <c r="E26" s="2"/>
      <c r="F26" s="25">
        <f t="shared" si="1"/>
        <v>0</v>
      </c>
    </row>
    <row r="27" spans="1:6" x14ac:dyDescent="0.25">
      <c r="A27" s="31" t="s">
        <v>29</v>
      </c>
      <c r="B27" s="3" t="s">
        <v>34</v>
      </c>
      <c r="C27" s="4" t="s">
        <v>9</v>
      </c>
      <c r="D27" s="4">
        <v>2</v>
      </c>
      <c r="E27" s="2"/>
      <c r="F27" s="25">
        <f t="shared" si="1"/>
        <v>0</v>
      </c>
    </row>
    <row r="28" spans="1:6" ht="15.75" thickBot="1" x14ac:dyDescent="0.3">
      <c r="A28" s="32" t="s">
        <v>30</v>
      </c>
      <c r="B28" s="5" t="s">
        <v>35</v>
      </c>
      <c r="C28" s="6" t="s">
        <v>9</v>
      </c>
      <c r="D28" s="6">
        <v>2</v>
      </c>
      <c r="E28" s="10"/>
      <c r="F28" s="25">
        <f t="shared" si="1"/>
        <v>0</v>
      </c>
    </row>
    <row r="29" spans="1:6" ht="15.75" thickBot="1" x14ac:dyDescent="0.3">
      <c r="A29" s="12" t="s">
        <v>39</v>
      </c>
      <c r="B29" s="40" t="s">
        <v>51</v>
      </c>
      <c r="C29" s="41"/>
      <c r="D29" s="41"/>
      <c r="E29" s="41"/>
      <c r="F29" s="42"/>
    </row>
    <row r="30" spans="1:6" ht="15.75" thickBot="1" x14ac:dyDescent="0.3">
      <c r="A30" s="33" t="s">
        <v>4</v>
      </c>
      <c r="B30" s="27" t="s">
        <v>36</v>
      </c>
      <c r="C30" s="28" t="s">
        <v>9</v>
      </c>
      <c r="D30" s="28">
        <v>2</v>
      </c>
      <c r="E30" s="27"/>
      <c r="F30" s="26">
        <f>D30*E30</f>
        <v>0</v>
      </c>
    </row>
    <row r="31" spans="1:6" ht="15.75" thickBot="1" x14ac:dyDescent="0.3">
      <c r="A31" s="43" t="s">
        <v>54</v>
      </c>
      <c r="B31" s="44"/>
      <c r="C31" s="44"/>
      <c r="D31" s="44"/>
      <c r="E31" s="45"/>
      <c r="F31" s="15">
        <f>SUM(F4:F9,F11:F28,F30)</f>
        <v>0</v>
      </c>
    </row>
    <row r="32" spans="1:6" ht="15.75" thickBot="1" x14ac:dyDescent="0.3">
      <c r="A32" s="46" t="s">
        <v>55</v>
      </c>
      <c r="B32" s="47"/>
      <c r="C32" s="47"/>
      <c r="D32" s="47"/>
      <c r="E32" s="48"/>
      <c r="F32" s="16"/>
    </row>
    <row r="33" spans="1:6" ht="15.75" thickBot="1" x14ac:dyDescent="0.3">
      <c r="A33" s="34" t="s">
        <v>53</v>
      </c>
      <c r="B33" s="35"/>
      <c r="C33" s="35"/>
      <c r="D33" s="35"/>
      <c r="E33" s="36"/>
      <c r="F33" s="16"/>
    </row>
    <row r="36" spans="1:6" s="29" customFormat="1" x14ac:dyDescent="0.25">
      <c r="A36" s="29" t="s">
        <v>56</v>
      </c>
    </row>
  </sheetData>
  <mergeCells count="6">
    <mergeCell ref="A33:E33"/>
    <mergeCell ref="B3:F3"/>
    <mergeCell ref="B10:F10"/>
    <mergeCell ref="B29:F29"/>
    <mergeCell ref="A31:E31"/>
    <mergeCell ref="A32:E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Greičio matuoklių MACQ priežiūr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Danguolė Zavarzinienė</dc:creator>
  <cp:lastModifiedBy>Diana Pašluostienė</cp:lastModifiedBy>
  <dcterms:created xsi:type="dcterms:W3CDTF">2015-06-05T18:17:20Z</dcterms:created>
  <dcterms:modified xsi:type="dcterms:W3CDTF">2025-06-02T12:47:26Z</dcterms:modified>
</cp:coreProperties>
</file>